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C2A8C53-5C4D-403E-ACE3-5722ED56CC86}" xr6:coauthVersionLast="47" xr6:coauthVersionMax="47" xr10:uidLastSave="{00000000-0000-0000-0000-000000000000}"/>
  <bookViews>
    <workbookView xWindow="-120" yWindow="-120" windowWidth="29040" windowHeight="15720" xr2:uid="{31F1F09D-41C4-44E3-A619-9DD41676D5E1}"/>
  </bookViews>
  <sheets>
    <sheet name="71-12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'71-12 havelvac'!$A$1:$E$38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հինգ" localSheetId="0">[2]Բանաձև!$B$5</definedName>
    <definedName name="հինգ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չորս" localSheetId="0">[2]Բանաձև!$B$6</definedName>
    <definedName name="չորս">#REF!</definedName>
    <definedName name="վեց" localSheetId="0">[2]Բանաձև!$B$4</definedName>
    <definedName name="վեց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4" i="1" l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C18" i="1"/>
  <c r="E18" i="1" s="1"/>
  <c r="E17" i="1"/>
  <c r="C16" i="1"/>
  <c r="E16" i="1" s="1"/>
  <c r="E15" i="1"/>
  <c r="E14" i="1"/>
  <c r="E13" i="1"/>
  <c r="E34" i="1" l="1"/>
</calcChain>
</file>

<file path=xl/sharedStrings.xml><?xml version="1.0" encoding="utf-8"?>
<sst xmlns="http://schemas.openxmlformats.org/spreadsheetml/2006/main" count="38" uniqueCount="38">
  <si>
    <t>Հավելված 45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</si>
  <si>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</si>
  <si>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</si>
  <si>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</si>
  <si>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</si>
  <si>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</si>
  <si>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</si>
  <si>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</si>
  <si>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</si>
  <si>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</si>
  <si>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</si>
  <si>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</si>
  <si>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</si>
  <si>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</si>
  <si>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</si>
  <si>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</si>
  <si>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</si>
  <si>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</si>
  <si>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</si>
  <si>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</si>
  <si>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</si>
  <si>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</si>
  <si>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</si>
  <si>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</si>
  <si>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</si>
  <si>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</si>
  <si>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</si>
  <si>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</si>
  <si>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</si>
  <si>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Լվացարար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</si>
  <si>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</si>
  <si>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</si>
  <si>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</si>
  <si>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</si>
  <si>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</si>
  <si>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</si>
  <si>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</si>
  <si>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 xml:space="preserve"> «ԵՐԵՎԱՆԻ Հ.71 ՄՍՈՒՐ-ՄԱՆԿԱՊԱՐՏԵԶ»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</si>
</sst>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76FDA03E-8D8E-41B0-9BD9-0FC7402F8C0F}"/>
    <cellStyle name="Normal_37-hastiqacucak" xfId="2" xr:uid="{97096E90-7B4D-4C92-BF3D-783846DC0F1C}"/>
    <cellStyle name="Normal_Sheet1" xfId="1" xr:uid="{9C5CCD14-563C-4E2A-A040-4F721A1173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IANAAgAEEATQAAAAAAAAAAAAAAAAAAAAAAAAAAAAAAAAAAAAAAAAAAAAAAAAAAAAAAAAAAAAAAAAAAAAAAAAAAAAAAAAAAAAAAAAAAAAAAAAAAAAAAAAAAAAAAAAAAAAAAAADoBwQAAgACAAsAGA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I0NDhaMCMGCSqGSIb3DQEJBDEWBBTF77cZtgFSPtpR2b7JEaHExbsb3DArBgsqhkiG9w0BCRACDDEcMBowGDAWBBRE5xMFRVajmd/v2Zzf5CvSbEm8HjANBgkqhkiG9w0BAQEFAASCAQAlOf4XmfriHAtS+TPSpRaXYMd1Jd91ETSeBJcjbrk4xL8DrTPJ7X0INjooIpHds2T1rFXPdQ9v56SSr7bWVzhpWAJg2qT2RkObG4q7h1IpIx2+8SIsqCVC4zGpNOGiD52TkdnlO/GACbX+1Qj3yu2z75XZVdeZEbW1081k5HfxpIL0xkApEADzDLJ1A0vRHHkunKk1UeplGsbdYrH/jzi+em6ZrUph0klMVHLMC3Jl4fajA5R8JysEMFlXc0SnwBigkHNjWeJxA/DcwPKJcFgVlccFtKjmiYahiLar4udQgMHhvfBEFyP2hSZLmSvQt7QwkVBQzEK0bJWtllOJiJ8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1339850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A2FA765-89EE-F978-BD1A-524285DBF5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269BD-A5F0-425F-8C1E-56CF8FFDAD69}">
  <sheetPr codeName="Sheet1">
    <tabColor theme="4" tint="0.59999389629810485"/>
  </sheetPr>
  <dimension ref="A1:E38"/>
  <sheetViews>
    <sheetView tabSelected="1" view="pageBreakPreview" topLeftCell="A8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3.5703125" style="4" customWidth="1"/>
    <col min="2" max="2" width="38.28515625" style="4" customWidth="1"/>
    <col min="3" max="3" width="18" style="4" customWidth="1"/>
    <col min="4" max="4" width="21" style="4" customWidth="1"/>
    <col min="5" max="5" width="25.7109375" style="4" customWidth="1"/>
    <col min="6" max="6" width="5.8554687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7" t="s">
        <v>0</v>
      </c>
      <c r="E1" s="27"/>
    </row>
    <row r="2" spans="1:5" customFormat="1" ht="21.75" customHeight="1" x14ac:dyDescent="0.25">
      <c r="A2" s="1"/>
      <c r="B2" s="2"/>
      <c r="C2" s="2"/>
      <c r="D2" s="27" t="s">
        <v>1</v>
      </c>
      <c r="E2" s="27"/>
    </row>
    <row r="3" spans="1:5" customFormat="1" ht="21.75" customHeight="1" x14ac:dyDescent="0.25">
      <c r="A3" s="1"/>
      <c r="B3" s="2"/>
      <c r="C3" s="2"/>
      <c r="D3" s="27" t="s">
        <v>2</v>
      </c>
      <c r="E3" s="27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ht="11.25" customHeight="1" x14ac:dyDescent="0.25"/>
    <row r="7" spans="1:5" ht="42" customHeight="1" x14ac:dyDescent="0.25">
      <c r="A7" s="28" t="s">
        <v>37</v>
      </c>
      <c r="B7" s="28"/>
      <c r="C7" s="28"/>
      <c r="D7" s="28"/>
      <c r="E7" s="28"/>
    </row>
    <row r="8" spans="1:5" ht="17.25" customHeight="1" x14ac:dyDescent="0.25">
      <c r="A8" s="28" t="s">
        <v>5</v>
      </c>
      <c r="B8" s="28"/>
      <c r="C8" s="28"/>
      <c r="D8" s="28"/>
      <c r="E8" s="28"/>
    </row>
    <row r="9" spans="1:5" ht="17.25" x14ac:dyDescent="0.25">
      <c r="A9" s="1"/>
      <c r="B9" s="1"/>
      <c r="C9" s="1"/>
      <c r="D9" s="1"/>
      <c r="E9" s="5" t="s">
        <v>6</v>
      </c>
    </row>
    <row r="10" spans="1:5" ht="24.75" customHeight="1" x14ac:dyDescent="0.25">
      <c r="A10" s="29" t="s">
        <v>7</v>
      </c>
      <c r="B10" s="29" t="s">
        <v>8</v>
      </c>
      <c r="C10" s="29" t="s">
        <v>9</v>
      </c>
      <c r="D10" s="29" t="s">
        <v>10</v>
      </c>
      <c r="E10" s="29" t="s">
        <v>11</v>
      </c>
    </row>
    <row r="11" spans="1:5" ht="24" customHeight="1" x14ac:dyDescent="0.25">
      <c r="A11" s="29"/>
      <c r="B11" s="29"/>
      <c r="C11" s="29"/>
      <c r="D11" s="29"/>
      <c r="E11" s="29"/>
    </row>
    <row r="12" spans="1: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12</v>
      </c>
      <c r="C13" s="9">
        <v>1</v>
      </c>
      <c r="D13" s="10">
        <v>224640</v>
      </c>
      <c r="E13" s="11">
        <f>C13*D13</f>
        <v>224640</v>
      </c>
    </row>
    <row r="14" spans="1:5" ht="40.5" customHeight="1" x14ac:dyDescent="0.25">
      <c r="A14" s="7">
        <v>2</v>
      </c>
      <c r="B14" s="8" t="s">
        <v>13</v>
      </c>
      <c r="C14" s="12">
        <v>1.25</v>
      </c>
      <c r="D14" s="10">
        <v>164320</v>
      </c>
      <c r="E14" s="11">
        <f t="shared" ref="E14:E33" si="0">C14*D14</f>
        <v>205400</v>
      </c>
    </row>
    <row r="15" spans="1:5" ht="17.25" x14ac:dyDescent="0.25">
      <c r="A15" s="7">
        <v>3</v>
      </c>
      <c r="B15" s="8" t="s">
        <v>14</v>
      </c>
      <c r="C15" s="12">
        <v>1</v>
      </c>
      <c r="D15" s="10">
        <v>152880</v>
      </c>
      <c r="E15" s="11">
        <f t="shared" si="0"/>
        <v>152880</v>
      </c>
    </row>
    <row r="16" spans="1:5" ht="17.25" x14ac:dyDescent="0.25">
      <c r="A16" s="7">
        <v>4</v>
      </c>
      <c r="B16" s="8" t="s">
        <v>15</v>
      </c>
      <c r="C16" s="12">
        <f>12*1.17</f>
        <v>14.04</v>
      </c>
      <c r="D16" s="10">
        <v>161200</v>
      </c>
      <c r="E16" s="11">
        <f t="shared" si="0"/>
        <v>2263248</v>
      </c>
    </row>
    <row r="17" spans="1:5" ht="17.25" x14ac:dyDescent="0.25">
      <c r="A17" s="7">
        <v>5</v>
      </c>
      <c r="B17" s="8" t="s">
        <v>16</v>
      </c>
      <c r="C17" s="12">
        <v>2</v>
      </c>
      <c r="D17" s="10">
        <v>161200</v>
      </c>
      <c r="E17" s="11">
        <f t="shared" si="0"/>
        <v>322400</v>
      </c>
    </row>
    <row r="18" spans="1:5" ht="17.25" x14ac:dyDescent="0.25">
      <c r="A18" s="7">
        <v>6</v>
      </c>
      <c r="B18" s="8" t="s">
        <v>17</v>
      </c>
      <c r="C18" s="12">
        <f>8*0.25</f>
        <v>2</v>
      </c>
      <c r="D18" s="10">
        <v>161200</v>
      </c>
      <c r="E18" s="11">
        <f t="shared" si="0"/>
        <v>322400</v>
      </c>
    </row>
    <row r="19" spans="1:5" ht="17.25" x14ac:dyDescent="0.25">
      <c r="A19" s="7">
        <v>7</v>
      </c>
      <c r="B19" s="8" t="s">
        <v>18</v>
      </c>
      <c r="C19" s="12">
        <v>1</v>
      </c>
      <c r="D19" s="10">
        <v>161200</v>
      </c>
      <c r="E19" s="11">
        <f t="shared" si="0"/>
        <v>161200</v>
      </c>
    </row>
    <row r="20" spans="1:5" ht="17.25" x14ac:dyDescent="0.25">
      <c r="A20" s="7">
        <v>8</v>
      </c>
      <c r="B20" s="8" t="s">
        <v>19</v>
      </c>
      <c r="C20" s="12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20</v>
      </c>
      <c r="C21" s="12">
        <v>12</v>
      </c>
      <c r="D21" s="10">
        <v>150800</v>
      </c>
      <c r="E21" s="11">
        <f t="shared" si="0"/>
        <v>1809600</v>
      </c>
    </row>
    <row r="22" spans="1:5" ht="17.25" x14ac:dyDescent="0.25">
      <c r="A22" s="7">
        <v>10</v>
      </c>
      <c r="B22" s="8" t="s">
        <v>21</v>
      </c>
      <c r="C22" s="12">
        <v>1</v>
      </c>
      <c r="D22" s="10">
        <v>119600</v>
      </c>
      <c r="E22" s="11">
        <f t="shared" si="0"/>
        <v>119600</v>
      </c>
    </row>
    <row r="23" spans="1:5" ht="17.25" x14ac:dyDescent="0.25">
      <c r="A23" s="7">
        <v>11</v>
      </c>
      <c r="B23" s="8" t="s">
        <v>22</v>
      </c>
      <c r="C23" s="12">
        <v>1.5</v>
      </c>
      <c r="D23" s="10">
        <v>135200</v>
      </c>
      <c r="E23" s="11">
        <f t="shared" si="0"/>
        <v>202800</v>
      </c>
    </row>
    <row r="24" spans="1:5" ht="17.25" x14ac:dyDescent="0.25">
      <c r="A24" s="7">
        <v>12</v>
      </c>
      <c r="B24" s="8" t="s">
        <v>23</v>
      </c>
      <c r="C24" s="12">
        <v>1</v>
      </c>
      <c r="D24" s="10">
        <v>135200</v>
      </c>
      <c r="E24" s="11">
        <f t="shared" si="0"/>
        <v>135200</v>
      </c>
    </row>
    <row r="25" spans="1:5" ht="17.25" x14ac:dyDescent="0.25">
      <c r="A25" s="7">
        <v>13</v>
      </c>
      <c r="B25" s="8" t="s">
        <v>24</v>
      </c>
      <c r="C25" s="12">
        <v>2</v>
      </c>
      <c r="D25" s="10">
        <v>124800</v>
      </c>
      <c r="E25" s="11">
        <f t="shared" si="0"/>
        <v>249600</v>
      </c>
    </row>
    <row r="26" spans="1:5" ht="17.25" x14ac:dyDescent="0.25">
      <c r="A26" s="7">
        <v>14</v>
      </c>
      <c r="B26" s="8" t="s">
        <v>25</v>
      </c>
      <c r="C26" s="12">
        <v>1</v>
      </c>
      <c r="D26" s="10">
        <v>119600</v>
      </c>
      <c r="E26" s="11">
        <f t="shared" si="0"/>
        <v>119600</v>
      </c>
    </row>
    <row r="27" spans="1:5" ht="17.25" x14ac:dyDescent="0.25">
      <c r="A27" s="7">
        <v>15</v>
      </c>
      <c r="B27" s="8" t="s">
        <v>26</v>
      </c>
      <c r="C27" s="12">
        <v>1</v>
      </c>
      <c r="D27" s="10">
        <v>124800</v>
      </c>
      <c r="E27" s="11">
        <f t="shared" si="0"/>
        <v>124800</v>
      </c>
    </row>
    <row r="28" spans="1:5" ht="17.25" x14ac:dyDescent="0.25">
      <c r="A28" s="7">
        <v>16</v>
      </c>
      <c r="B28" s="8" t="s">
        <v>27</v>
      </c>
      <c r="C28" s="12">
        <v>2</v>
      </c>
      <c r="D28" s="10">
        <v>119600</v>
      </c>
      <c r="E28" s="11">
        <f t="shared" si="0"/>
        <v>239200</v>
      </c>
    </row>
    <row r="29" spans="1:5" ht="17.25" x14ac:dyDescent="0.25">
      <c r="A29" s="7">
        <v>17</v>
      </c>
      <c r="B29" s="8" t="s">
        <v>28</v>
      </c>
      <c r="C29" s="12">
        <v>0.5</v>
      </c>
      <c r="D29" s="10">
        <v>119600</v>
      </c>
      <c r="E29" s="11">
        <f t="shared" si="0"/>
        <v>59800</v>
      </c>
    </row>
    <row r="30" spans="1:5" ht="17.25" x14ac:dyDescent="0.25">
      <c r="A30" s="7">
        <v>18</v>
      </c>
      <c r="B30" s="8" t="s">
        <v>29</v>
      </c>
      <c r="C30" s="12">
        <v>1</v>
      </c>
      <c r="D30" s="10">
        <v>119600</v>
      </c>
      <c r="E30" s="11">
        <f t="shared" si="0"/>
        <v>119600</v>
      </c>
    </row>
    <row r="31" spans="1:5" ht="17.25" x14ac:dyDescent="0.25">
      <c r="A31" s="7">
        <v>19</v>
      </c>
      <c r="B31" s="8" t="s">
        <v>30</v>
      </c>
      <c r="C31" s="12">
        <v>2</v>
      </c>
      <c r="D31" s="10">
        <v>119600</v>
      </c>
      <c r="E31" s="11">
        <f t="shared" si="0"/>
        <v>239200</v>
      </c>
    </row>
    <row r="32" spans="1:5" ht="17.25" x14ac:dyDescent="0.25">
      <c r="A32" s="7">
        <v>20</v>
      </c>
      <c r="B32" s="8" t="s">
        <v>31</v>
      </c>
      <c r="C32" s="12">
        <v>1</v>
      </c>
      <c r="D32" s="10">
        <v>119600</v>
      </c>
      <c r="E32" s="11">
        <f t="shared" si="0"/>
        <v>119600</v>
      </c>
    </row>
    <row r="33" spans="1:5" ht="17.25" x14ac:dyDescent="0.25">
      <c r="A33" s="7">
        <v>21</v>
      </c>
      <c r="B33" s="8" t="s">
        <v>32</v>
      </c>
      <c r="C33" s="12">
        <v>3</v>
      </c>
      <c r="D33" s="10">
        <v>119600</v>
      </c>
      <c r="E33" s="11">
        <f t="shared" si="0"/>
        <v>358800</v>
      </c>
    </row>
    <row r="34" spans="1:5" s="16" customFormat="1" ht="17.25" x14ac:dyDescent="0.25">
      <c r="A34" s="13"/>
      <c r="B34" s="13" t="s">
        <v>33</v>
      </c>
      <c r="C34" s="14">
        <f>SUM(C13:C33)</f>
        <v>52.29</v>
      </c>
      <c r="D34" s="15"/>
      <c r="E34" s="15">
        <f>SUM(E13:E33)</f>
        <v>7710768</v>
      </c>
    </row>
    <row r="35" spans="1:5" s="24" customFormat="1" ht="11.25" customHeight="1" x14ac:dyDescent="0.25">
      <c r="A35" s="21"/>
      <c r="B35" s="21"/>
      <c r="C35" s="22"/>
      <c r="D35" s="23"/>
      <c r="E35" s="23"/>
    </row>
    <row r="36" spans="1:5" customFormat="1" ht="38.25" customHeight="1" x14ac:dyDescent="0.25">
      <c r="A36" s="25" t="s">
        <v>34</v>
      </c>
      <c r="B36" s="25"/>
      <c r="C36" s="25"/>
      <c r="D36" s="25"/>
      <c r="E36" s="25"/>
    </row>
    <row r="37" spans="1:5" customFormat="1" ht="15" x14ac:dyDescent="0.25">
      <c r="A37" s="17"/>
      <c r="B37" s="17"/>
      <c r="C37" s="17"/>
      <c r="D37" s="18"/>
      <c r="E37" s="18"/>
    </row>
    <row r="38" spans="1:5" customFormat="1" ht="101.25" customHeight="1" x14ac:dyDescent="0.25">
      <c r="A38" s="19" t="s">
        <v>35</v>
      </c>
      <c r="B38" s="4"/>
      <c r="C38" s="26"/>
      <c r="D38" s="26"/>
      <c r="E38" s="20" t="s">
        <v>36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1343025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71-12 havelvac</vt:lpstr>
      <vt:lpstr>'71-12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https://mul2.yerevan.am/tasks/1425501/oneclick/71.xlsx?token=af716bf2ba88d52773985a96266d6d2f</cp:keywords>
  <cp:lastModifiedBy>Lusine Petrosyan</cp:lastModifiedBy>
  <cp:lastPrinted>2024-03-29T05:55:13Z</cp:lastPrinted>
  <dcterms:created xsi:type="dcterms:W3CDTF">2024-03-27T12:36:19Z</dcterms:created>
  <dcterms:modified xsi:type="dcterms:W3CDTF">2024-04-02T07:25:19Z</dcterms:modified>
</cp:coreProperties>
</file>